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Sheet1" sheetId="1" r:id="rId1"/>
  </sheets>
  <definedNames>
    <definedName name="_xlnm.Print_Area" localSheetId="0">Sheet1!$A$1:$J$28</definedName>
  </definedNames>
  <calcPr calcId="144525" concurrentCalc="0"/>
</workbook>
</file>

<file path=xl/sharedStrings.xml><?xml version="1.0" encoding="utf-8"?>
<sst xmlns="http://schemas.openxmlformats.org/spreadsheetml/2006/main" count="98" uniqueCount="69">
  <si>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</si>
  <si>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</si>
  <si>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</si>
  <si>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</si>
  <si>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北京市老年病医疗研究中心首发项目</t>
  </si>
  <si>
    <t>主管部门</t>
  </si>
  <si>
    <t>北京市卫生健康委员会</t>
  </si>
  <si>
    <t>实施单位</t>
  </si>
  <si>
    <t>北京市老年病医疗研究中心</t>
  </si>
  <si>
    <t>项目负责人</t>
  </si>
  <si>
    <t>朴月善 郜丹 肖玮</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</si>
  <si>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</si>
  <si>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</si>
  <si>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</si>
  <si>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</si>
  <si>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</si>
  <si>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</si>
  <si>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</si>
  <si>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</si>
  <si>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</si>
  <si>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</si>
  <si>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</si>
  <si>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</si>
  <si>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</si>
  <si>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</si>
  <si>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</si>
  <si>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</si>
  <si>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总体目标：（1）建立血管性认知障碍大鼠模型；（2）考察TSG对血管性认知障碍大鼠行为学；（3）患者入组率&gt;70%；（4）MoCA量表完成率；（5）收集90例儿童低级别胶质瘤病例标本及相关资料；（6）参加国内相关会议或学术交流；（7）发表3-4篇文章。</t>
  </si>
  <si>
    <t>实际完成情况：（1）完成模型构建及药效学评价，目前正开展机制探索；（2）收集儿童低级别胶质瘤病例标本及相关资料共90例；（3）患者入组率79.8%；（4）MoCA量表完成率96%；（5）参加中华医学会病理学分会第二十八次学术会议暨第十二届中国病理年会共4人次；（6）发表论文4篇，修回SCI论文1篇。</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</si>
  <si>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</si>
  <si>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</si>
  <si>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</si>
  <si>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</si>
  <si>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</si>
  <si>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</si>
  <si>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</si>
  <si>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</si>
  <si>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</si>
  <si>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</si>
  <si>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发表学术论文或文章数量</t>
  </si>
  <si>
    <t>3篇</t>
  </si>
  <si>
    <t>5篇</t>
  </si>
  <si>
    <t>培养人才数量</t>
  </si>
  <si>
    <t>2人</t>
  </si>
  <si>
    <t>完成泰思胶囊改善大鼠血管性认知障碍的药效学评价数量</t>
  </si>
  <si>
    <t>1项</t>
  </si>
  <si>
    <t>质量指标</t>
  </si>
  <si>
    <t>发表学术论文或文章通过率</t>
  </si>
  <si>
    <t>时效指标</t>
  </si>
  <si>
    <t>项目实施时间</t>
  </si>
  <si>
    <t>2022年全年</t>
  </si>
  <si>
    <t>成本指标</t>
  </si>
  <si>
    <t>项目预算控制数</t>
  </si>
  <si>
    <t>71万元</t>
  </si>
  <si>
    <t>项目实际支出总额71万元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</si>
  <si>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</si>
  <si>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</si>
  <si>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</si>
  <si>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</si>
  <si>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基于成果申报课题得到资助</t>
  </si>
  <si>
    <t>进一步提升学科建设</t>
  </si>
  <si>
    <t>生态效益
指标</t>
  </si>
  <si>
    <t>可持续影响指标</t>
  </si>
  <si>
    <t>学科在全国、全世界的影响力</t>
  </si>
  <si>
    <r>
      <rPr>
        <sz val="12"/>
        <color theme="1"/>
        <rFont val="宋体"/>
        <charset val="134"/>
      </rPr>
      <t>满意度
指标
（1</t>
    </r>
    <r>
      <rPr>
        <sz val="12"/>
        <color theme="1"/>
        <rFont val="宋体"/>
        <charset val="134"/>
      </rPr>
      <t>0</t>
    </r>
    <r>
      <rPr>
        <sz val="12"/>
        <color theme="1"/>
        <rFont val="宋体"/>
        <charset val="134"/>
      </rPr>
      <t>分）</t>
    </r>
  </si>
  <si>
    <t>服务对象满意度指标</t>
  </si>
  <si>
    <t>学生及研究人员满意度</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</si>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</sst>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sz val="14"/>
      <color theme="1"/>
      <name val="等线"/>
      <charset val="134"/>
      <scheme val="minor"/>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sz val="11"/>
      <color theme="1"/>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8"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2" fillId="10" borderId="0" applyNumberFormat="0" applyBorder="0" applyAlignment="0" applyProtection="0">
      <alignment vertical="center"/>
    </xf>
    <xf numFmtId="0" fontId="16" fillId="0" borderId="10" applyNumberFormat="0" applyFill="0" applyAlignment="0" applyProtection="0">
      <alignment vertical="center"/>
    </xf>
    <xf numFmtId="0" fontId="12" fillId="11" borderId="0" applyNumberFormat="0" applyBorder="0" applyAlignment="0" applyProtection="0">
      <alignment vertical="center"/>
    </xf>
    <xf numFmtId="0" fontId="22" fillId="12" borderId="11" applyNumberFormat="0" applyAlignment="0" applyProtection="0">
      <alignment vertical="center"/>
    </xf>
    <xf numFmtId="0" fontId="23" fillId="12" borderId="7" applyNumberFormat="0" applyAlignment="0" applyProtection="0">
      <alignment vertical="center"/>
    </xf>
    <xf numFmtId="0" fontId="24" fillId="13" borderId="12"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2">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4" fillId="0" borderId="2" xfId="0" applyFont="1" applyBorder="1" applyAlignment="1">
      <alignment horizontal="center" vertical="center"/>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wrapText="1"/>
    </xf>
    <xf numFmtId="9" fontId="7" fillId="2" borderId="1" xfId="0" applyNumberFormat="1" applyFont="1" applyFill="1" applyBorder="1" applyAlignment="1">
      <alignment horizontal="center" vertical="center"/>
    </xf>
    <xf numFmtId="9" fontId="7" fillId="2" borderId="6" xfId="0" applyNumberFormat="1" applyFont="1" applyFill="1" applyBorder="1" applyAlignment="1">
      <alignment horizontal="center" vertical="center"/>
    </xf>
    <xf numFmtId="0" fontId="7" fillId="2" borderId="3" xfId="0" applyFont="1" applyFill="1" applyBorder="1" applyAlignment="1">
      <alignment horizontal="center" vertical="center"/>
    </xf>
    <xf numFmtId="0" fontId="6" fillId="0" borderId="1" xfId="0" applyFont="1" applyBorder="1" applyAlignment="1">
      <alignment horizontal="center" vertical="center" wrapText="1"/>
    </xf>
    <xf numFmtId="9" fontId="6" fillId="2" borderId="1"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9" fontId="4" fillId="0" borderId="1" xfId="0" applyNumberFormat="1" applyFont="1" applyBorder="1" applyAlignment="1">
      <alignment horizontal="center" vertical="center"/>
    </xf>
    <xf numFmtId="0" fontId="8"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9" fontId="4" fillId="0" borderId="1" xfId="1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37465</xdr:colOff>
      <xdr:row>6</xdr:row>
      <xdr:rowOff>27940</xdr:rowOff>
    </xdr:from>
    <xdr:to>
      <xdr:col>4</xdr:col>
      <xdr:colOff>25400</xdr:colOff>
      <xdr:row>7</xdr:row>
      <xdr:rowOff>13335</xdr:rowOff>
    </xdr:to>
    <xdr:sp>
      <xdr:nvSpPr>
        <xdr:cNvPr id="1025" name="直接箭头连接符 1"/>
        <xdr:cNvSpPr>
          <a:spLocks noChangeShapeType="1"/>
        </xdr:cNvSpPr>
      </xdr:nvSpPr>
      <xdr:spPr>
        <a:xfrm>
          <a:off x="1971040" y="1805940"/>
          <a:ext cx="2064385" cy="34734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8"/>
  <sheetViews>
    <sheetView tabSelected="1" view="pageBreakPreview" zoomScale="85" zoomScaleNormal="100" workbookViewId="0">
      <selection activeCell="F14" sqref="F14:H14"/>
    </sheetView>
  </sheetViews>
  <sheetFormatPr defaultColWidth="9" defaultRowHeight="14.25"/>
  <cols>
    <col min="1" max="1" width="5.375" customWidth="1"/>
    <col min="2" max="2" width="7.75" customWidth="1"/>
    <col min="3" max="3" width="12.25" customWidth="1"/>
    <col min="4" max="4" width="27.25" customWidth="1"/>
    <col min="5" max="5" width="19.5" customWidth="1"/>
    <col min="6" max="6" width="13.375" customWidth="1"/>
    <col min="7" max="7" width="11.625" customWidth="1"/>
    <col min="8" max="8" width="12.5" customWidth="1"/>
    <col min="9" max="9" width="11" customWidth="1"/>
    <col min="10" max="10" width="16.1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4"/>
      <c r="G5" s="4" t="s">
        <v>7</v>
      </c>
      <c r="H5" s="5" t="s">
        <v>8</v>
      </c>
      <c r="I5" s="5"/>
      <c r="J5" s="5"/>
    </row>
    <row r="6" ht="20.1" customHeight="1" spans="1:10">
      <c r="A6" s="4" t="s">
        <v>9</v>
      </c>
      <c r="B6" s="4"/>
      <c r="C6" s="4"/>
      <c r="D6" s="4" t="s">
        <v>10</v>
      </c>
      <c r="E6" s="4"/>
      <c r="F6" s="4"/>
      <c r="G6" s="4" t="s">
        <v>11</v>
      </c>
      <c r="H6" s="5">
        <v>13701181669</v>
      </c>
      <c r="I6" s="5"/>
      <c r="J6" s="5"/>
    </row>
    <row r="7" ht="28.5" spans="1:10">
      <c r="A7" s="5" t="s">
        <v>12</v>
      </c>
      <c r="B7" s="5"/>
      <c r="C7" s="5"/>
      <c r="D7" s="4"/>
      <c r="E7" s="5" t="s">
        <v>13</v>
      </c>
      <c r="F7" s="5" t="s">
        <v>14</v>
      </c>
      <c r="G7" s="5" t="s">
        <v>15</v>
      </c>
      <c r="H7" s="5" t="s">
        <v>16</v>
      </c>
      <c r="I7" s="5" t="s">
        <v>17</v>
      </c>
      <c r="J7" s="4" t="s">
        <v>18</v>
      </c>
    </row>
    <row r="8" ht="20.1" customHeight="1" spans="1:10">
      <c r="A8" s="5"/>
      <c r="B8" s="5"/>
      <c r="C8" s="5"/>
      <c r="D8" s="6" t="s">
        <v>19</v>
      </c>
      <c r="E8" s="4">
        <v>71</v>
      </c>
      <c r="F8" s="4">
        <v>71</v>
      </c>
      <c r="G8" s="4">
        <v>71</v>
      </c>
      <c r="H8" s="4">
        <v>10</v>
      </c>
      <c r="I8" s="31">
        <f>G8/F8</f>
        <v>1</v>
      </c>
      <c r="J8" s="5">
        <f>10*I8</f>
        <v>10</v>
      </c>
    </row>
    <row r="9" ht="28.5" spans="1:10">
      <c r="A9" s="5"/>
      <c r="B9" s="5"/>
      <c r="C9" s="5"/>
      <c r="D9" s="7" t="s">
        <v>20</v>
      </c>
      <c r="E9" s="4">
        <v>71</v>
      </c>
      <c r="F9" s="4">
        <v>71</v>
      </c>
      <c r="G9" s="4">
        <v>71</v>
      </c>
      <c r="H9" s="4" t="s">
        <v>21</v>
      </c>
      <c r="I9" s="31">
        <f>G9/F9</f>
        <v>1</v>
      </c>
      <c r="J9" s="5" t="s">
        <v>21</v>
      </c>
    </row>
    <row r="10" ht="24.95" customHeight="1" spans="1:10">
      <c r="A10" s="5"/>
      <c r="B10" s="5"/>
      <c r="C10" s="5"/>
      <c r="D10" s="4" t="s">
        <v>22</v>
      </c>
      <c r="E10" s="4" t="s">
        <v>21</v>
      </c>
      <c r="F10" s="4" t="s">
        <v>21</v>
      </c>
      <c r="G10" s="4" t="s">
        <v>21</v>
      </c>
      <c r="H10" s="4" t="s">
        <v>21</v>
      </c>
      <c r="I10" s="4" t="s">
        <v>21</v>
      </c>
      <c r="J10" s="5" t="s">
        <v>21</v>
      </c>
    </row>
    <row r="11" ht="18.95" customHeight="1" spans="1:10">
      <c r="A11" s="5"/>
      <c r="B11" s="5"/>
      <c r="C11" s="5"/>
      <c r="D11" s="8" t="s">
        <v>23</v>
      </c>
      <c r="E11" s="4" t="s">
        <v>21</v>
      </c>
      <c r="F11" s="4" t="s">
        <v>21</v>
      </c>
      <c r="G11" s="4" t="s">
        <v>21</v>
      </c>
      <c r="H11" s="4" t="s">
        <v>21</v>
      </c>
      <c r="I11" s="4" t="s">
        <v>21</v>
      </c>
      <c r="J11" s="5" t="s">
        <v>21</v>
      </c>
    </row>
    <row r="12" ht="26.1" customHeight="1" spans="1:10">
      <c r="A12" s="9" t="s">
        <v>24</v>
      </c>
      <c r="B12" s="5" t="s">
        <v>25</v>
      </c>
      <c r="C12" s="5"/>
      <c r="D12" s="5"/>
      <c r="E12" s="5"/>
      <c r="F12" s="5" t="s">
        <v>26</v>
      </c>
      <c r="G12" s="5"/>
      <c r="H12" s="5"/>
      <c r="I12" s="5"/>
      <c r="J12" s="5"/>
    </row>
    <row r="13" ht="75" customHeight="1" spans="1:10">
      <c r="A13" s="9"/>
      <c r="B13" s="5" t="s">
        <v>27</v>
      </c>
      <c r="C13" s="5"/>
      <c r="D13" s="5"/>
      <c r="E13" s="5"/>
      <c r="F13" s="5" t="s">
        <v>28</v>
      </c>
      <c r="G13" s="5"/>
      <c r="H13" s="5"/>
      <c r="I13" s="5"/>
      <c r="J13" s="5"/>
    </row>
    <row r="14" ht="28.5" spans="1:10">
      <c r="A14" s="9" t="s">
        <v>29</v>
      </c>
      <c r="B14" s="5" t="s">
        <v>30</v>
      </c>
      <c r="C14" s="4" t="s">
        <v>31</v>
      </c>
      <c r="D14" s="4" t="s">
        <v>32</v>
      </c>
      <c r="E14" s="10" t="s">
        <v>33</v>
      </c>
      <c r="F14" s="5" t="s">
        <v>34</v>
      </c>
      <c r="G14" s="5"/>
      <c r="H14" s="5" t="s">
        <v>35</v>
      </c>
      <c r="I14" s="5" t="s">
        <v>18</v>
      </c>
      <c r="J14" s="5" t="s">
        <v>36</v>
      </c>
    </row>
    <row r="15" ht="24" customHeight="1" spans="1:10">
      <c r="A15" s="9"/>
      <c r="B15" s="11" t="s">
        <v>37</v>
      </c>
      <c r="C15" s="10" t="s">
        <v>38</v>
      </c>
      <c r="D15" s="12" t="s">
        <v>39</v>
      </c>
      <c r="E15" s="12" t="s">
        <v>40</v>
      </c>
      <c r="F15" s="13" t="s">
        <v>41</v>
      </c>
      <c r="G15" s="13"/>
      <c r="H15" s="14">
        <v>10</v>
      </c>
      <c r="I15" s="21">
        <v>10</v>
      </c>
      <c r="J15" s="4"/>
    </row>
    <row r="16" ht="36.95" customHeight="1" spans="1:10">
      <c r="A16" s="9"/>
      <c r="B16" s="11"/>
      <c r="C16" s="15"/>
      <c r="D16" s="13" t="s">
        <v>42</v>
      </c>
      <c r="E16" s="12" t="s">
        <v>43</v>
      </c>
      <c r="F16" s="12" t="s">
        <v>43</v>
      </c>
      <c r="G16" s="12"/>
      <c r="H16" s="14">
        <v>10</v>
      </c>
      <c r="I16" s="21">
        <v>10</v>
      </c>
      <c r="J16" s="4"/>
    </row>
    <row r="17" ht="36.95" customHeight="1" spans="1:10">
      <c r="A17" s="9"/>
      <c r="B17" s="11"/>
      <c r="C17" s="16"/>
      <c r="D17" s="13" t="s">
        <v>44</v>
      </c>
      <c r="E17" s="13" t="s">
        <v>45</v>
      </c>
      <c r="F17" s="13" t="s">
        <v>45</v>
      </c>
      <c r="G17" s="13"/>
      <c r="H17" s="17">
        <v>10</v>
      </c>
      <c r="I17" s="5">
        <v>10</v>
      </c>
      <c r="J17" s="4"/>
    </row>
    <row r="18" ht="45" customHeight="1" spans="1:10">
      <c r="A18" s="9"/>
      <c r="B18" s="11"/>
      <c r="C18" s="4" t="s">
        <v>46</v>
      </c>
      <c r="D18" s="13" t="s">
        <v>47</v>
      </c>
      <c r="E18" s="18">
        <v>1</v>
      </c>
      <c r="F18" s="19">
        <v>1</v>
      </c>
      <c r="G18" s="20"/>
      <c r="H18" s="21">
        <v>10</v>
      </c>
      <c r="I18" s="21">
        <v>10</v>
      </c>
      <c r="J18" s="4"/>
    </row>
    <row r="19" ht="33.95" customHeight="1" spans="1:10">
      <c r="A19" s="9"/>
      <c r="B19" s="11"/>
      <c r="C19" s="4" t="s">
        <v>48</v>
      </c>
      <c r="D19" s="13" t="s">
        <v>49</v>
      </c>
      <c r="E19" s="22" t="s">
        <v>50</v>
      </c>
      <c r="F19" s="22" t="s">
        <v>50</v>
      </c>
      <c r="G19" s="13"/>
      <c r="H19" s="21">
        <v>5</v>
      </c>
      <c r="I19" s="21">
        <v>5</v>
      </c>
      <c r="J19" s="4"/>
    </row>
    <row r="20" ht="24" customHeight="1" spans="1:10">
      <c r="A20" s="9"/>
      <c r="B20" s="11"/>
      <c r="C20" s="4" t="s">
        <v>51</v>
      </c>
      <c r="D20" s="21" t="s">
        <v>52</v>
      </c>
      <c r="E20" s="21" t="s">
        <v>53</v>
      </c>
      <c r="F20" s="21" t="s">
        <v>54</v>
      </c>
      <c r="G20" s="21"/>
      <c r="H20" s="21">
        <v>5</v>
      </c>
      <c r="I20" s="21">
        <v>5</v>
      </c>
      <c r="J20" s="4"/>
    </row>
    <row r="21" ht="24" customHeight="1" spans="1:10">
      <c r="A21" s="9"/>
      <c r="B21" s="23" t="s">
        <v>55</v>
      </c>
      <c r="C21" s="11" t="s">
        <v>56</v>
      </c>
      <c r="D21" s="21" t="s">
        <v>57</v>
      </c>
      <c r="E21" s="21" t="s">
        <v>57</v>
      </c>
      <c r="F21" s="24" t="s">
        <v>57</v>
      </c>
      <c r="G21" s="24"/>
      <c r="H21" s="21">
        <v>0</v>
      </c>
      <c r="I21" s="24">
        <v>0</v>
      </c>
      <c r="J21" s="4"/>
    </row>
    <row r="22" ht="28.5" spans="1:10">
      <c r="A22" s="9"/>
      <c r="B22" s="25"/>
      <c r="C22" s="11" t="s">
        <v>58</v>
      </c>
      <c r="D22" s="21" t="s">
        <v>59</v>
      </c>
      <c r="E22" s="21" t="s">
        <v>59</v>
      </c>
      <c r="F22" s="21" t="s">
        <v>59</v>
      </c>
      <c r="G22" s="21"/>
      <c r="H22" s="21">
        <v>15</v>
      </c>
      <c r="I22" s="24">
        <v>15</v>
      </c>
      <c r="J22" s="4"/>
    </row>
    <row r="23" ht="28.5" spans="1:10">
      <c r="A23" s="9"/>
      <c r="B23" s="25"/>
      <c r="C23" s="11" t="s">
        <v>58</v>
      </c>
      <c r="D23" s="21" t="s">
        <v>60</v>
      </c>
      <c r="E23" s="21" t="s">
        <v>60</v>
      </c>
      <c r="F23" s="24" t="s">
        <v>60</v>
      </c>
      <c r="G23" s="24"/>
      <c r="H23" s="21">
        <v>10</v>
      </c>
      <c r="I23" s="24">
        <v>10</v>
      </c>
      <c r="J23" s="4"/>
    </row>
    <row r="24" ht="28.5" spans="1:10">
      <c r="A24" s="9"/>
      <c r="B24" s="25"/>
      <c r="C24" s="11" t="s">
        <v>61</v>
      </c>
      <c r="D24" s="5" t="s">
        <v>57</v>
      </c>
      <c r="E24" s="5" t="s">
        <v>57</v>
      </c>
      <c r="F24" s="4" t="s">
        <v>57</v>
      </c>
      <c r="G24" s="4"/>
      <c r="H24" s="5">
        <v>0</v>
      </c>
      <c r="I24" s="4">
        <v>0</v>
      </c>
      <c r="J24" s="5"/>
    </row>
    <row r="25" ht="36" customHeight="1" spans="1:10">
      <c r="A25" s="9"/>
      <c r="B25" s="26"/>
      <c r="C25" s="11" t="s">
        <v>62</v>
      </c>
      <c r="D25" s="5" t="s">
        <v>63</v>
      </c>
      <c r="E25" s="5" t="s">
        <v>63</v>
      </c>
      <c r="F25" s="5" t="s">
        <v>63</v>
      </c>
      <c r="G25" s="5"/>
      <c r="H25" s="5">
        <v>5</v>
      </c>
      <c r="I25" s="4">
        <v>5</v>
      </c>
      <c r="J25" s="4"/>
    </row>
    <row r="26" ht="57" spans="1:10">
      <c r="A26" s="9"/>
      <c r="B26" s="11" t="s">
        <v>64</v>
      </c>
      <c r="C26" s="11" t="s">
        <v>65</v>
      </c>
      <c r="D26" s="5" t="s">
        <v>66</v>
      </c>
      <c r="E26" s="27">
        <v>1</v>
      </c>
      <c r="F26" s="27">
        <v>1</v>
      </c>
      <c r="G26" s="4"/>
      <c r="H26" s="5">
        <v>10</v>
      </c>
      <c r="I26" s="4">
        <v>10</v>
      </c>
      <c r="J26" s="5"/>
    </row>
    <row r="27" spans="1:10">
      <c r="A27" s="28" t="s">
        <v>67</v>
      </c>
      <c r="B27" s="28"/>
      <c r="C27" s="28"/>
      <c r="D27" s="28"/>
      <c r="E27" s="28"/>
      <c r="F27" s="28"/>
      <c r="G27" s="28"/>
      <c r="H27" s="28">
        <v>100</v>
      </c>
      <c r="I27" s="28">
        <f>SUM(I15:I26)+J8</f>
        <v>100</v>
      </c>
      <c r="J27" s="4"/>
    </row>
    <row r="28" ht="161.1" customHeight="1" spans="1:10">
      <c r="A28" s="29" t="s">
        <v>68</v>
      </c>
      <c r="B28" s="30"/>
      <c r="C28" s="30"/>
      <c r="D28" s="30"/>
      <c r="E28" s="30"/>
      <c r="F28" s="30"/>
      <c r="G28" s="30"/>
      <c r="H28" s="30"/>
      <c r="I28" s="30"/>
      <c r="J28" s="30"/>
    </row>
  </sheetData>
  <mergeCells count="35">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2:A13"/>
    <mergeCell ref="A14:A26"/>
    <mergeCell ref="B15:B20"/>
    <mergeCell ref="B21:B25"/>
    <mergeCell ref="C15:C17"/>
    <mergeCell ref="A7:C11"/>
  </mergeCells>
  <pageMargins left="0.708661417322835" right="0.511811023622047" top="0.551181102362205" bottom="0.551181102362205" header="0.31496062992126" footer="0.31496062992126"/>
  <pageSetup paperSize="9" scale="64"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大聪聪</cp:lastModifiedBy>
  <dcterms:created xsi:type="dcterms:W3CDTF">2015-06-07T10:17:00Z</dcterms:created>
  <cp:lastPrinted>2020-04-24T18:17:00Z</cp:lastPrinted>
  <dcterms:modified xsi:type="dcterms:W3CDTF">2023-05-18T02:14:46Z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9CC11C55FA1A41B884F4F14A64F356A2_12</vt:lpwstr>
  </property>
</Properties>
</file>